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045" activeTab="3"/>
  </bookViews>
  <sheets>
    <sheet name="Мероприятия" sheetId="4" r:id="rId1"/>
    <sheet name="Финансы" sheetId="5" r:id="rId2"/>
    <sheet name="Показатели КПМ" sheetId="6" r:id="rId3"/>
    <sheet name="Показатели ГП ДС" sheetId="7" r:id="rId4"/>
  </sheets>
  <definedNames>
    <definedName name="_xlnm.Print_Area" localSheetId="0">Мероприятия!$A$1:$O$17</definedName>
  </definedNames>
  <calcPr calcId="162913"/>
</workbook>
</file>

<file path=xl/calcChain.xml><?xml version="1.0" encoding="utf-8"?>
<calcChain xmlns="http://schemas.openxmlformats.org/spreadsheetml/2006/main">
  <c r="L15" i="5"/>
  <c r="L30"/>
  <c r="K28"/>
  <c r="J28"/>
  <c r="I28"/>
  <c r="H28"/>
  <c r="L28" s="1"/>
  <c r="G28"/>
  <c r="L23"/>
  <c r="K21"/>
  <c r="L21" s="1"/>
  <c r="J21"/>
  <c r="I21"/>
  <c r="H21"/>
  <c r="G21"/>
  <c r="L20"/>
  <c r="K18"/>
  <c r="J18"/>
  <c r="J17" s="1"/>
  <c r="J15" s="1"/>
  <c r="I18"/>
  <c r="H18"/>
  <c r="H17" s="1"/>
  <c r="H15" s="1"/>
  <c r="G18"/>
  <c r="M17"/>
  <c r="K17"/>
  <c r="L17" s="1"/>
  <c r="I17"/>
  <c r="G17"/>
  <c r="K15"/>
  <c r="I15"/>
  <c r="G15"/>
  <c r="J14"/>
  <c r="K14" s="1"/>
  <c r="L14" s="1"/>
  <c r="M14" s="1"/>
  <c r="I14"/>
  <c r="L18" l="1"/>
</calcChain>
</file>

<file path=xl/sharedStrings.xml><?xml version="1.0" encoding="utf-8"?>
<sst xmlns="http://schemas.openxmlformats.org/spreadsheetml/2006/main" count="315" uniqueCount="133">
  <si>
    <t>Комментарий</t>
  </si>
  <si>
    <t>№
п/п</t>
  </si>
  <si>
    <t>ОТЧЕТ</t>
  </si>
  <si>
    <t>О ХОДЕ РЕАЛИЗАЦИИ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</si>
  <si>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</si>
  <si>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</si>
  <si>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</si>
  <si>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</si>
  <si>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</si>
  <si>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</si>
  <si>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</si>
  <si>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</si>
  <si>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</si>
  <si>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</si>
  <si>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ФП</t>
  </si>
  <si>
    <t>%</t>
  </si>
  <si>
    <t>Доля студентов из числа инвалидов, обучавшихся по программам среднего профессионального образования, выбывших по причине академической неуспеваемости</t>
  </si>
  <si>
    <t>Доля доступных для инвалидов и других маломобильных
 групп населения приоритетных объектов социальной, транспортной, инженерной инфраструктуры в общем количестве приоритетных объектов Кабардино-Балкарской Республики</t>
  </si>
  <si>
    <t>Темп роста или снижения численности инвалидов и 
лиц с ограниченными возможностями здоровья, принятых на обучение по образовательным программам среднего профессионального образования (по отношению к значению предыдущего года)</t>
  </si>
  <si>
    <t>Приложение N 1</t>
  </si>
  <si>
    <t>к Методическим рекомендациям</t>
  </si>
  <si>
    <t>по мониторингу государственных программ</t>
  </si>
  <si>
    <t>Кабардино-Балкарской Республики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</si>
  <si>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</si>
  <si>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Код бюджетной классификации</t>
  </si>
  <si>
    <t>Код главы по БК</t>
  </si>
  <si>
    <t>Код направления расходов</t>
  </si>
  <si>
    <t>Код группы вида расходов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</si>
  <si>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</si>
  <si>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</si>
  <si>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</si>
  <si>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</si>
  <si>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</si>
  <si>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Д0270</t>
  </si>
  <si>
    <t>Годовой отчет
 в подсистеме бюджетного
 планирования "Электронный бюджет"</t>
  </si>
  <si>
    <t>4. Сведения о выполнении (достижении) мероприятий (результатов) и контрольных точек комплекса процессных мероприятий.</t>
  </si>
  <si>
    <t>N</t>
  </si>
  <si>
    <t>Наименование мероприятия (результата)</t>
  </si>
  <si>
    <t>Единица измерения</t>
  </si>
  <si>
    <t>Количество объектов мероприятия (результата)</t>
  </si>
  <si>
    <t>Срок реализации</t>
  </si>
  <si>
    <t>Ответственный исполнитель (Ф.И.О., должность)</t>
  </si>
  <si>
    <t>п/п</t>
  </si>
  <si>
    <t>(по ОКЕИ)</t>
  </si>
  <si>
    <t>план</t>
  </si>
  <si>
    <t>факт</t>
  </si>
  <si>
    <t>прогноз</t>
  </si>
  <si>
    <t>1.</t>
  </si>
  <si>
    <t>Мероприятие (результат) "Нормативно-правовое и организационно-методическое обеспечение реализации мероприятий в области формирования доступной среды"</t>
  </si>
  <si>
    <t>процент</t>
  </si>
  <si>
    <t>Министерство
 труда и социальной защиты КБР
министр - 
Тогузаев Т.М.</t>
  </si>
  <si>
    <t>Постановление Правительства КБР от 13 февраля 2024 г. № 79-РП
Постановление Правительства КБР от 26.12.2019г. № 247-ПП Госпрограмма КБР "Доступная среда в КБР"</t>
  </si>
  <si>
    <t>2.</t>
  </si>
  <si>
    <t>Мероприятие (результат) "Предоставление государственных гарантий (создание базовой профессиональной образовательной организации, обеспечивающей поддержку функционирования региональной системы инклюзивного среднего профессионального образования инвалидов и лиц с ограниченными возможностями здоровья (вне рамок соглашения по комплексной реабилитации и абилитации инвалидов, в том числе детей-инвалидов)"</t>
  </si>
  <si>
    <t>Министерство
 просвещения и науки КБР
министр -
Езаов А.К.</t>
  </si>
  <si>
    <t>3.</t>
  </si>
  <si>
    <t>Мероприятие (результат) "Реализация мероприятий, направленных на расширение использования русского жестового языка (организация обучения (профессиональной переподготовки, повышения квалификации, в том числе обучения на базовом уровне специалистов, оказывающих государственные услуги населению) русскому жестовому языку переводчиков (оплата обучения, проезда, проживания, суточные)"</t>
  </si>
  <si>
    <t>Министерство
 труда и социальной защиты КБР
министр - Тогузаев Т.М.
Министерство
 просвещения и науки КБР
министр -
Езаов А.К.</t>
  </si>
  <si>
    <t>4.</t>
  </si>
  <si>
    <t>Мероприятие (результат)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</si>
  <si>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Министерство 
транспорта и дорожного хозяйства КБР
министр - 
Дышеков А.З.</t>
  </si>
  <si>
    <t>5.</t>
  </si>
  <si>
    <t>Мероприятие (результат) "Создание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образования"</t>
  </si>
  <si>
    <t>6.</t>
  </si>
  <si>
    <t>Мероприятие (результат) "Обеспечение информационной доступности для инвалидов"</t>
  </si>
  <si>
    <t>Министерство 
культуры КБР
министр -
Кумахов М.Л.</t>
  </si>
  <si>
    <t>7.</t>
  </si>
  <si>
    <t>Мероприятие (результат) "Организация и проведение общественно-просветительских кампаний по распространению идей, принципов и средств формирования доступной среды для инвалидов и других маломобильных групп населения"</t>
  </si>
  <si>
    <t>Министерство
 труда и социальной защиты КБР
министр - Тогузаев Т.М.
Министерство 
культуры КБР</t>
  </si>
  <si>
    <t>8.</t>
  </si>
  <si>
    <t>Мероприятие (результат) "Проведение совместных мероприятий инвалидов и их сверстников, не имеющих инвалидности (фестивали, конкурсы, выставки, спартакиады, молодежные лагеря, форумы и др.)"</t>
  </si>
  <si>
    <t>Министерство
 труда и социальной защиты КБР
министр - Тогузаев Т.М.
Министерство 
культуры КБР</t>
  </si>
  <si>
    <t>9.</t>
  </si>
  <si>
    <t>Мероприятие (результат) "Организация и обеспечение деятельности круглосуточных диспетчерских центров связи для глухих в целях оказания экстренной и иной социальной помощи"</t>
  </si>
  <si>
    <t>Министерство
 труда и социальной защиты КБР
министр - Тогузаев Т.М.</t>
  </si>
  <si>
    <t>10.</t>
  </si>
  <si>
    <t>Мероприятие (результат) "Поддержка общественных организаций инвалидов"</t>
  </si>
  <si>
    <t>11.</t>
  </si>
  <si>
    <t>Мероприятие (результат) "Обеспечение инвалидов техническими средствами реабилитации"</t>
  </si>
  <si>
    <t>12.</t>
  </si>
  <si>
    <t>Мероприятие (результат) "Приобретение программного продукта в целях выполнения возложенных функций по реализации индивидуальной программы реабилитации, абилитации инвалида, ребенка-инвалида (ИПРА)"</t>
  </si>
  <si>
    <t>Министерство
 труда и социальной защиты КБР
министр -
 Тогузаев Т.М.</t>
  </si>
  <si>
    <t>13.</t>
  </si>
  <si>
    <t>Мероприятие (результат) "Оказание протезно-ортопедической помощи гражданам, не являющимся инвалидами, но нуждающимся по медицинским показаниям в протезно-ортопедических изделиях"</t>
  </si>
  <si>
    <t>за 2025 год</t>
  </si>
  <si>
    <t>Приложение №1 Таблица №7</t>
  </si>
  <si>
    <t xml:space="preserve">ОТЧЕТ
о ходе реализации комплекса процессных мероприятий
</t>
  </si>
  <si>
    <t>"Обеспечение инвалидов и детей-инвалидов реабилитационными и абилитационными услугами, а также техническими средствами реабилитации"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</si>
  <si>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</t>
  </si>
  <si>
    <t>комплекса процессных мероприятий Государственной программы КБР "Доступная среда в Кабардино-Балкарской Республике"</t>
  </si>
  <si>
    <t>Объем финансового обеспечения по годам реализации, тыс. рублей</t>
  </si>
  <si>
    <t xml:space="preserve">Исполнение, тыс. рублей </t>
  </si>
  <si>
    <t>Процент исполнения, (6)/(3)*100</t>
  </si>
  <si>
    <t>Код раздела/ подраздела</t>
  </si>
  <si>
    <t>Код программной (непрограммной) статьи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</si>
  <si>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 (всего), в том числе:</t>
  </si>
  <si>
    <t>X</t>
  </si>
  <si>
    <t>межбюджетные трансферты из федерального бюджета (справочно)</t>
  </si>
  <si>
    <t>региональный бюджет, из них:</t>
  </si>
  <si>
    <t>Мероприятие (результат) "Организовано обеспечение деятельности круглосуточного диспетчерского центра связи для глухих в целях оказания экстренной и иной социальной помощи" (всего), в том числе:</t>
  </si>
  <si>
    <t>04401</t>
  </si>
  <si>
    <t>Мероприятие (результат) "Инвалиды обеспечены техническими средствами реабилитации" (всего), в том числе:</t>
  </si>
  <si>
    <t>межбюджетные трансферты из местным бюджетам</t>
  </si>
  <si>
    <t>Мероприятие (результат) "Приобретен программный продукт с целью отработки ИПРА инвалидов, детей-инвалидов и участников специальной военной операции, ставших инвалидами" (всего), в том числе:</t>
  </si>
  <si>
    <t>Мероприятие (результат) "Оказана протезно-ортопедическая помощь гражданам, не являющимся инвалидами, но по медицинским показаниям нуждающимся в протезно-ортопедических изделиях, в соответствии с постановлением Правительства Кабардино-Балкарской Республики от 11 июня 2004 г. N 186-ПП "О протезно-ортопедической помощи населению" (всего), в том числе:</t>
  </si>
  <si>
    <t>Государственной программы КБР "Доступная среда в Кабардино-Балкарской Республике"</t>
  </si>
  <si>
    <t xml:space="preserve">1. Сведения о достижении показателей </t>
  </si>
  <si>
    <t xml:space="preserve">Прогнозное значение на конец текущего года 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</si>
  <si>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 Кабардино-Балкарской Республики</t>
  </si>
  <si>
    <t>ГП</t>
  </si>
  <si>
    <t xml:space="preserve">ед </t>
  </si>
  <si>
    <t>Доля приоритетных объектов и услуг в приоритетных сферах жизнедеятельности инвалидов, нанесенных на карту доступности в Кабардино-Балкарской Республике по результатам их паспортизации, среди всех приоритетных объектов и услуг</t>
  </si>
  <si>
    <t>Доля приоритетных объектов, доступных для инвалидов и других маломобильных групп населения, в сфере социальной защиты и занятости в общем количестве приоритетных объектов в сфере социальной защиты Кабардино-Балкарской Республики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</si>
  <si>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Кабардино-Балкарской Республике</t>
  </si>
  <si>
    <t>Доля детей-инвалидов в возрасте от 5 до 18 лет, получающих дополнительное образование, в общей численности детей-инвалидов данного возраста в Кабардино-Балкарской Республике</t>
  </si>
  <si>
    <t>Доля приоритетных объектов, доступных для инвалидов и других маломобильных групп населения, в сфере здравоохранения в общем количестве приоритетных объектов в сфере здравоохранения Кабардино-Балкарской Республики</t>
  </si>
  <si>
    <t>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Кабардино-Балкарской Республике</t>
  </si>
  <si>
    <t>Доля детей-инвалидов в возрасте от 1,5 до 7 лет, охваченных дошкольным образованием, в общей численности детей-инвалидов данного возраста в Кабардино-Балкарской Республике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</si>
  <si>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 в Кабардино-Балкарской Республике</t>
  </si>
  <si>
    <t>Доля приоритетных объектов, доступных для инвалидов и других маломобильных групп населения, в сфере культуры в общем количестве приоритетных объектов в сфере культуры Кабардино-Балкарской Республики</t>
  </si>
  <si>
    <t>Доля парка подвижного состава автомобильного и городского наземного электрического транспорта общего пользования, оборудованного для перевозки инвалидов и других маломобильных групп населения, в парке этого подвижного состава (автобусного, троллейбусного) Кабардино-Балкарской Республики</t>
  </si>
  <si>
    <t>Доля приоритетных объектов транспортной инфраструктуры, доступных для инвалидов и других маломобильных групп населения, в общем количестве приоритетных объектов транспортной инфраструктуры Кабардино-Балкарской Республики</t>
  </si>
  <si>
    <t>Доля лиц с ограниченными возможностями здоровья и инвалидов в возрасте от 6 до 18 лет, систематически занимающихся физкультурой и спортом, в общей численности данной категории населения Кабардино-Балкарской Республики</t>
  </si>
  <si>
    <t>14.</t>
  </si>
  <si>
    <t>Доля приоритетных объектов, доступных для инвалидов и других маломобильных групп населения, в сфере физической культуры и спорта в общем количестве приоритетных объектов в сфере физической культуры и спорта Кабардино-Балкарской Республики</t>
  </si>
  <si>
    <t>15.</t>
  </si>
  <si>
    <t>Удельный вес числа профессиональных образовательных организаций и образовательных организаций высшего образования, здания которых приспособлены для обучения лиц с ограниченными возможностями здоровья, в Кабардино-Балкарской Республике</t>
  </si>
  <si>
    <t>16.</t>
  </si>
  <si>
    <t>Доля инвалидов, положительно оценивающих отношение населения к проблемам инвалидов, в общей численности опрошенных инвалидов в Кабардино-Балкарской Республике</t>
  </si>
  <si>
    <t>17.</t>
  </si>
  <si>
    <t>Доля граждан, признающих навыки, достоинства и способности инвалидов, в общей численности опрошенных граждан в Кабардино-Балкарской Республике</t>
  </si>
  <si>
    <t>Доля инвалидов, в отношении которых осуществлялись мероприятия по реабилитации и (или) абилитации, в общей численности инвалидов Кабардино-Балкарской Республики, имеющих такие рекомендации в индивидуальной программе реабилитации или абилитации (взрослые)</t>
  </si>
  <si>
    <t>Доля инвалидов, в отношении которых осуществлялись мероприятия по реабилитации и (или) абилитации, в общей численности инвалидов Кабардино-Балкарской Республики, имеющих такие рекомендации в индивидуальной программе реабилитации или абилитации (дети)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</si>
</sst>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8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7" fillId="0" borderId="0"/>
    <xf numFmtId="0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164" fontId="7" fillId="0" borderId="0" applyFont="0" applyFill="0" applyBorder="0" applyAlignment="0" applyProtection="0"/>
  </cellStyleXfs>
  <cellXfs count="79">
    <xf numFmtId="0" fontId="0" fillId="0" borderId="0" xfId="0"/>
    <xf numFmtId="0" fontId="3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 applyAlignment="1"/>
    <xf numFmtId="0" fontId="1" fillId="0" borderId="0" xfId="5" applyAlignment="1">
      <alignment vertical="top"/>
    </xf>
    <xf numFmtId="0" fontId="1" fillId="0" borderId="0" xfId="5"/>
    <xf numFmtId="0" fontId="3" fillId="0" borderId="1" xfId="2" applyNumberFormat="1" applyFont="1" applyBorder="1" applyAlignment="1">
      <alignment horizontal="center" vertical="top" wrapText="1"/>
    </xf>
    <xf numFmtId="0" fontId="10" fillId="0" borderId="1" xfId="5" applyFont="1" applyBorder="1" applyAlignment="1">
      <alignment horizontal="center" vertical="top"/>
    </xf>
    <xf numFmtId="0" fontId="13" fillId="0" borderId="1" xfId="5" applyFont="1" applyBorder="1" applyAlignment="1">
      <alignment horizontal="center" vertical="top"/>
    </xf>
    <xf numFmtId="0" fontId="1" fillId="0" borderId="0" xfId="5" applyAlignment="1">
      <alignment horizontal="center"/>
    </xf>
    <xf numFmtId="0" fontId="10" fillId="0" borderId="1" xfId="5" applyFont="1" applyBorder="1" applyAlignment="1">
      <alignment vertical="top"/>
    </xf>
    <xf numFmtId="0" fontId="10" fillId="0" borderId="1" xfId="5" applyFont="1" applyBorder="1" applyAlignment="1">
      <alignment vertical="top" wrapText="1"/>
    </xf>
    <xf numFmtId="0" fontId="13" fillId="0" borderId="1" xfId="5" applyFont="1" applyBorder="1" applyAlignment="1">
      <alignment vertical="top"/>
    </xf>
    <xf numFmtId="0" fontId="10" fillId="0" borderId="1" xfId="5" applyFont="1" applyBorder="1" applyAlignment="1">
      <alignment horizontal="justify" vertical="top" wrapText="1"/>
    </xf>
    <xf numFmtId="0" fontId="10" fillId="0" borderId="1" xfId="5" applyFont="1" applyBorder="1" applyAlignment="1">
      <alignment horizontal="center" vertical="top" wrapText="1"/>
    </xf>
    <xf numFmtId="0" fontId="12" fillId="0" borderId="1" xfId="6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14" fillId="0" borderId="0" xfId="0" applyFont="1" applyFill="1" applyAlignment="1">
      <alignment horizontal="justify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14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164" fontId="10" fillId="0" borderId="1" xfId="7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vertical="top"/>
    </xf>
    <xf numFmtId="0" fontId="10" fillId="0" borderId="1" xfId="5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4" fillId="0" borderId="0" xfId="0" applyNumberFormat="1" applyFont="1" applyBorder="1" applyAlignment="1"/>
    <xf numFmtId="0" fontId="6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6" fillId="0" borderId="5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6" xfId="5" applyFont="1" applyBorder="1" applyAlignment="1">
      <alignment horizontal="center" vertical="top"/>
    </xf>
    <xf numFmtId="0" fontId="10" fillId="0" borderId="1" xfId="5" applyFont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 vertical="top" wrapText="1"/>
    </xf>
    <xf numFmtId="0" fontId="10" fillId="0" borderId="1" xfId="5" applyFont="1" applyBorder="1" applyAlignment="1">
      <alignment horizontal="center" vertical="top" wrapText="1"/>
    </xf>
    <xf numFmtId="0" fontId="3" fillId="0" borderId="1" xfId="2" applyNumberFormat="1" applyFont="1" applyBorder="1" applyAlignment="1">
      <alignment horizontal="center" vertical="top" wrapText="1"/>
    </xf>
    <xf numFmtId="0" fontId="3" fillId="0" borderId="5" xfId="2" applyNumberFormat="1" applyFont="1" applyBorder="1" applyAlignment="1">
      <alignment horizontal="center" vertical="top" wrapText="1"/>
    </xf>
    <xf numFmtId="0" fontId="3" fillId="0" borderId="6" xfId="2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9" fillId="0" borderId="0" xfId="1" applyFont="1" applyFill="1" applyAlignment="1">
      <alignment vertical="center"/>
    </xf>
    <xf numFmtId="0" fontId="4" fillId="0" borderId="0" xfId="0" applyNumberFormat="1" applyFont="1" applyBorder="1" applyAlignment="1"/>
    <xf numFmtId="0" fontId="3" fillId="0" borderId="2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</cellXfs>
  <cellStyles count="8">
    <cellStyle name="Гиперссылка" xfId="6" builtinId="8"/>
    <cellStyle name="Гиперссылка 2" xfId="3"/>
    <cellStyle name="Обычный" xfId="0" builtinId="0"/>
    <cellStyle name="Обычный 2" xfId="1"/>
    <cellStyle name="Обычный 2 2" xfId="2"/>
    <cellStyle name="Обычный 2 3" xfId="5"/>
    <cellStyle name="Финансовый" xfId="7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95935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view="pageBreakPreview" topLeftCell="A13" zoomScaleSheetLayoutView="100" workbookViewId="0">
      <selection activeCell="R7" sqref="R7"/>
    </sheetView>
  </sheetViews>
  <sheetFormatPr defaultRowHeight="15"/>
  <cols>
    <col min="1" max="1" width="5.85546875" style="4" customWidth="1"/>
    <col min="2" max="2" width="62.140625" style="4" customWidth="1"/>
    <col min="3" max="3" width="15.28515625" style="4" customWidth="1"/>
    <col min="4" max="4" width="10.140625" style="4" customWidth="1"/>
    <col min="5" max="5" width="11.140625" style="4" customWidth="1"/>
    <col min="6" max="6" width="11" style="4" customWidth="1"/>
    <col min="7" max="7" width="10.28515625" style="4" customWidth="1"/>
    <col min="8" max="12" width="9.140625" style="4"/>
    <col min="13" max="13" width="21.42578125" style="4" customWidth="1"/>
    <col min="14" max="14" width="24.5703125" style="4" customWidth="1"/>
    <col min="15" max="15" width="20.5703125" style="4" customWidth="1"/>
    <col min="16" max="16" width="5.5703125" style="5" customWidth="1"/>
    <col min="17" max="16384" width="9.140625" style="5"/>
  </cols>
  <sheetData>
    <row r="1" spans="1:20" ht="31.5" customHeight="1">
      <c r="B1" s="44" t="s">
        <v>35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ht="76.5" customHeight="1">
      <c r="A2" s="14" t="s">
        <v>36</v>
      </c>
      <c r="B2" s="45" t="s">
        <v>37</v>
      </c>
      <c r="C2" s="14" t="s">
        <v>38</v>
      </c>
      <c r="D2" s="46" t="s">
        <v>8</v>
      </c>
      <c r="E2" s="46" t="s">
        <v>9</v>
      </c>
      <c r="F2" s="46" t="s">
        <v>10</v>
      </c>
      <c r="G2" s="46" t="s">
        <v>12</v>
      </c>
      <c r="H2" s="46" t="s">
        <v>39</v>
      </c>
      <c r="I2" s="46"/>
      <c r="J2" s="46" t="s">
        <v>40</v>
      </c>
      <c r="K2" s="46"/>
      <c r="L2" s="46"/>
      <c r="M2" s="47" t="s">
        <v>41</v>
      </c>
      <c r="N2" s="46" t="s">
        <v>11</v>
      </c>
      <c r="O2" s="41" t="s">
        <v>0</v>
      </c>
    </row>
    <row r="3" spans="1:20" ht="51.75" customHeight="1">
      <c r="A3" s="14" t="s">
        <v>42</v>
      </c>
      <c r="B3" s="45"/>
      <c r="C3" s="15" t="s">
        <v>43</v>
      </c>
      <c r="D3" s="46"/>
      <c r="E3" s="46"/>
      <c r="F3" s="46"/>
      <c r="G3" s="46"/>
      <c r="H3" s="6" t="s">
        <v>44</v>
      </c>
      <c r="I3" s="6" t="s">
        <v>45</v>
      </c>
      <c r="J3" s="6" t="s">
        <v>44</v>
      </c>
      <c r="K3" s="6" t="s">
        <v>45</v>
      </c>
      <c r="L3" s="6" t="s">
        <v>46</v>
      </c>
      <c r="M3" s="48"/>
      <c r="N3" s="46"/>
      <c r="O3" s="42"/>
    </row>
    <row r="4" spans="1:20" s="9" customFormat="1" ht="15.75">
      <c r="A4" s="14">
        <v>1</v>
      </c>
      <c r="B4" s="14">
        <v>2</v>
      </c>
      <c r="C4" s="14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8">
        <v>15</v>
      </c>
    </row>
    <row r="5" spans="1:20" ht="79.5" customHeight="1">
      <c r="A5" s="14" t="s">
        <v>47</v>
      </c>
      <c r="B5" s="13" t="s">
        <v>48</v>
      </c>
      <c r="C5" s="14" t="s">
        <v>49</v>
      </c>
      <c r="D5" s="10">
        <v>100</v>
      </c>
      <c r="E5" s="10">
        <v>100</v>
      </c>
      <c r="F5" s="10">
        <v>100</v>
      </c>
      <c r="G5" s="10">
        <v>100</v>
      </c>
      <c r="H5" s="10"/>
      <c r="I5" s="10"/>
      <c r="J5" s="10">
        <v>2025</v>
      </c>
      <c r="K5" s="10">
        <v>2025</v>
      </c>
      <c r="L5" s="10">
        <v>2025</v>
      </c>
      <c r="M5" s="11" t="s">
        <v>50</v>
      </c>
      <c r="N5" s="43" t="s">
        <v>51</v>
      </c>
      <c r="O5" s="12"/>
    </row>
    <row r="6" spans="1:20" ht="133.5" customHeight="1">
      <c r="A6" s="14" t="s">
        <v>52</v>
      </c>
      <c r="B6" s="13" t="s">
        <v>53</v>
      </c>
      <c r="C6" s="11"/>
      <c r="D6" s="27">
        <v>115</v>
      </c>
      <c r="E6" s="27">
        <v>115</v>
      </c>
      <c r="F6" s="27">
        <v>115</v>
      </c>
      <c r="G6" s="27">
        <v>115</v>
      </c>
      <c r="H6" s="27"/>
      <c r="I6" s="27"/>
      <c r="J6" s="27">
        <v>2025</v>
      </c>
      <c r="K6" s="27">
        <v>2025</v>
      </c>
      <c r="L6" s="27">
        <v>2026</v>
      </c>
      <c r="M6" s="28" t="s">
        <v>54</v>
      </c>
      <c r="N6" s="43"/>
      <c r="O6" s="12"/>
    </row>
    <row r="7" spans="1:20" ht="183" customHeight="1">
      <c r="A7" s="14" t="s">
        <v>55</v>
      </c>
      <c r="B7" s="13" t="s">
        <v>56</v>
      </c>
      <c r="C7" s="14" t="s">
        <v>49</v>
      </c>
      <c r="D7" s="10">
        <v>52.5</v>
      </c>
      <c r="E7" s="10">
        <v>52.5</v>
      </c>
      <c r="F7" s="10">
        <v>52.5</v>
      </c>
      <c r="G7" s="10">
        <v>52.5</v>
      </c>
      <c r="H7" s="10"/>
      <c r="I7" s="10"/>
      <c r="J7" s="10">
        <v>2025</v>
      </c>
      <c r="K7" s="10">
        <v>2025</v>
      </c>
      <c r="L7" s="10">
        <v>2025</v>
      </c>
      <c r="M7" s="11" t="s">
        <v>57</v>
      </c>
      <c r="N7" s="43"/>
      <c r="O7" s="12"/>
    </row>
    <row r="8" spans="1:20" ht="96.75" customHeight="1">
      <c r="A8" s="14" t="s">
        <v>58</v>
      </c>
      <c r="B8" s="13" t="s">
        <v>59</v>
      </c>
      <c r="C8" s="14" t="s">
        <v>49</v>
      </c>
      <c r="D8" s="10">
        <v>70.7</v>
      </c>
      <c r="E8" s="10">
        <v>70.7</v>
      </c>
      <c r="F8" s="10">
        <v>70.7</v>
      </c>
      <c r="G8" s="10">
        <v>70.7</v>
      </c>
      <c r="H8" s="10"/>
      <c r="I8" s="10"/>
      <c r="J8" s="10">
        <v>2025</v>
      </c>
      <c r="K8" s="10">
        <v>2025</v>
      </c>
      <c r="L8" s="10">
        <v>2025</v>
      </c>
      <c r="M8" s="11" t="s">
        <v>60</v>
      </c>
      <c r="N8" s="43"/>
      <c r="O8" s="12"/>
    </row>
    <row r="9" spans="1:20" ht="123" customHeight="1">
      <c r="A9" s="14" t="s">
        <v>61</v>
      </c>
      <c r="B9" s="13" t="s">
        <v>62</v>
      </c>
      <c r="C9" s="14" t="s">
        <v>49</v>
      </c>
      <c r="D9" s="10">
        <v>100</v>
      </c>
      <c r="E9" s="10">
        <v>100</v>
      </c>
      <c r="F9" s="10">
        <v>100</v>
      </c>
      <c r="G9" s="10">
        <v>100</v>
      </c>
      <c r="H9" s="10"/>
      <c r="I9" s="10"/>
      <c r="J9" s="10">
        <v>2025</v>
      </c>
      <c r="K9" s="10">
        <v>2025</v>
      </c>
      <c r="L9" s="10">
        <v>2025</v>
      </c>
      <c r="M9" s="11" t="s">
        <v>54</v>
      </c>
      <c r="N9" s="43"/>
      <c r="O9" s="12"/>
    </row>
    <row r="10" spans="1:20" ht="64.5" customHeight="1">
      <c r="A10" s="14" t="s">
        <v>63</v>
      </c>
      <c r="B10" s="13" t="s">
        <v>64</v>
      </c>
      <c r="C10" s="14" t="s">
        <v>49</v>
      </c>
      <c r="D10" s="10">
        <v>52.5</v>
      </c>
      <c r="E10" s="10">
        <v>52.5</v>
      </c>
      <c r="F10" s="10">
        <v>52.5</v>
      </c>
      <c r="G10" s="10">
        <v>52.5</v>
      </c>
      <c r="H10" s="10"/>
      <c r="I10" s="10"/>
      <c r="J10" s="10">
        <v>2025</v>
      </c>
      <c r="K10" s="10">
        <v>2025</v>
      </c>
      <c r="L10" s="10">
        <v>2025</v>
      </c>
      <c r="M10" s="11" t="s">
        <v>65</v>
      </c>
      <c r="N10" s="43"/>
      <c r="O10" s="12"/>
    </row>
    <row r="11" spans="1:20" ht="126">
      <c r="A11" s="14" t="s">
        <v>66</v>
      </c>
      <c r="B11" s="13" t="s">
        <v>67</v>
      </c>
      <c r="C11" s="14" t="s">
        <v>49</v>
      </c>
      <c r="D11" s="10">
        <v>52.5</v>
      </c>
      <c r="E11" s="10">
        <v>52.5</v>
      </c>
      <c r="F11" s="10">
        <v>52.5</v>
      </c>
      <c r="G11" s="10">
        <v>52.5</v>
      </c>
      <c r="H11" s="10"/>
      <c r="I11" s="10"/>
      <c r="J11" s="10">
        <v>2025</v>
      </c>
      <c r="K11" s="10">
        <v>2025</v>
      </c>
      <c r="L11" s="10">
        <v>2025</v>
      </c>
      <c r="M11" s="11" t="s">
        <v>68</v>
      </c>
      <c r="N11" s="43"/>
      <c r="O11" s="12"/>
    </row>
    <row r="12" spans="1:20" ht="123" customHeight="1">
      <c r="A12" s="14" t="s">
        <v>69</v>
      </c>
      <c r="B12" s="13" t="s">
        <v>70</v>
      </c>
      <c r="C12" s="14" t="s">
        <v>49</v>
      </c>
      <c r="D12" s="10">
        <v>52.5</v>
      </c>
      <c r="E12" s="10">
        <v>52.5</v>
      </c>
      <c r="F12" s="10">
        <v>52.5</v>
      </c>
      <c r="G12" s="10">
        <v>52.5</v>
      </c>
      <c r="H12" s="10"/>
      <c r="I12" s="10"/>
      <c r="J12" s="10">
        <v>2025</v>
      </c>
      <c r="K12" s="10">
        <v>2025</v>
      </c>
      <c r="L12" s="10">
        <v>2025</v>
      </c>
      <c r="M12" s="11" t="s">
        <v>71</v>
      </c>
      <c r="N12" s="43"/>
      <c r="O12" s="12"/>
    </row>
    <row r="13" spans="1:20" ht="86.25" customHeight="1">
      <c r="A13" s="14" t="s">
        <v>72</v>
      </c>
      <c r="B13" s="13" t="s">
        <v>73</v>
      </c>
      <c r="C13" s="14" t="s">
        <v>49</v>
      </c>
      <c r="D13" s="10">
        <v>52.5</v>
      </c>
      <c r="E13" s="10">
        <v>52.5</v>
      </c>
      <c r="F13" s="10">
        <v>52.5</v>
      </c>
      <c r="G13" s="10">
        <v>52.5</v>
      </c>
      <c r="H13" s="10"/>
      <c r="I13" s="10"/>
      <c r="J13" s="10">
        <v>2025</v>
      </c>
      <c r="K13" s="10">
        <v>2025</v>
      </c>
      <c r="L13" s="10">
        <v>2025</v>
      </c>
      <c r="M13" s="11" t="s">
        <v>74</v>
      </c>
      <c r="N13" s="43"/>
      <c r="O13" s="12"/>
    </row>
    <row r="14" spans="1:20" ht="75.75" customHeight="1">
      <c r="A14" s="14" t="s">
        <v>75</v>
      </c>
      <c r="B14" s="13" t="s">
        <v>76</v>
      </c>
      <c r="C14" s="14" t="s">
        <v>49</v>
      </c>
      <c r="D14" s="10">
        <v>52.5</v>
      </c>
      <c r="E14" s="10">
        <v>52.5</v>
      </c>
      <c r="F14" s="10">
        <v>52.5</v>
      </c>
      <c r="G14" s="10">
        <v>52.5</v>
      </c>
      <c r="H14" s="10"/>
      <c r="I14" s="10"/>
      <c r="J14" s="10">
        <v>2025</v>
      </c>
      <c r="K14" s="10">
        <v>2025</v>
      </c>
      <c r="L14" s="10">
        <v>2025</v>
      </c>
      <c r="M14" s="11" t="s">
        <v>50</v>
      </c>
      <c r="N14" s="43"/>
      <c r="O14" s="12"/>
    </row>
    <row r="15" spans="1:20" ht="81" customHeight="1">
      <c r="A15" s="14" t="s">
        <v>77</v>
      </c>
      <c r="B15" s="13" t="s">
        <v>78</v>
      </c>
      <c r="C15" s="14" t="s">
        <v>49</v>
      </c>
      <c r="D15" s="10">
        <v>52.5</v>
      </c>
      <c r="E15" s="10">
        <v>52.5</v>
      </c>
      <c r="F15" s="10">
        <v>52.5</v>
      </c>
      <c r="G15" s="10">
        <v>52.5</v>
      </c>
      <c r="H15" s="10"/>
      <c r="I15" s="10"/>
      <c r="J15" s="10">
        <v>2025</v>
      </c>
      <c r="K15" s="10">
        <v>2025</v>
      </c>
      <c r="L15" s="10">
        <v>2025</v>
      </c>
      <c r="M15" s="11" t="s">
        <v>50</v>
      </c>
      <c r="N15" s="43"/>
      <c r="O15" s="12"/>
    </row>
    <row r="16" spans="1:20" ht="84" customHeight="1">
      <c r="A16" s="14" t="s">
        <v>79</v>
      </c>
      <c r="B16" s="13" t="s">
        <v>80</v>
      </c>
      <c r="C16" s="14" t="s">
        <v>49</v>
      </c>
      <c r="D16" s="10">
        <v>52.5</v>
      </c>
      <c r="E16" s="10">
        <v>52.5</v>
      </c>
      <c r="F16" s="10">
        <v>52.5</v>
      </c>
      <c r="G16" s="10">
        <v>52.5</v>
      </c>
      <c r="H16" s="10"/>
      <c r="I16" s="10"/>
      <c r="J16" s="10">
        <v>2025</v>
      </c>
      <c r="K16" s="10">
        <v>2025</v>
      </c>
      <c r="L16" s="10">
        <v>2025</v>
      </c>
      <c r="M16" s="11" t="s">
        <v>81</v>
      </c>
      <c r="N16" s="43"/>
      <c r="O16" s="12"/>
    </row>
    <row r="17" spans="1:15" ht="78" customHeight="1">
      <c r="A17" s="14" t="s">
        <v>82</v>
      </c>
      <c r="B17" s="13" t="s">
        <v>83</v>
      </c>
      <c r="C17" s="14" t="s">
        <v>49</v>
      </c>
      <c r="D17" s="10">
        <v>52.5</v>
      </c>
      <c r="E17" s="10">
        <v>52.5</v>
      </c>
      <c r="F17" s="10">
        <v>52.5</v>
      </c>
      <c r="G17" s="10">
        <v>52.5</v>
      </c>
      <c r="H17" s="10"/>
      <c r="I17" s="10"/>
      <c r="J17" s="10">
        <v>2025</v>
      </c>
      <c r="K17" s="10">
        <v>2025</v>
      </c>
      <c r="L17" s="10">
        <v>2025</v>
      </c>
      <c r="M17" s="11" t="s">
        <v>50</v>
      </c>
      <c r="N17" s="43"/>
      <c r="O17" s="12"/>
    </row>
  </sheetData>
  <mergeCells count="12">
    <mergeCell ref="O2:O3"/>
    <mergeCell ref="N5:N17"/>
    <mergeCell ref="B1:T1"/>
    <mergeCell ref="B2:B3"/>
    <mergeCell ref="D2:D3"/>
    <mergeCell ref="E2:E3"/>
    <mergeCell ref="F2:F3"/>
    <mergeCell ref="G2:G3"/>
    <mergeCell ref="H2:I2"/>
    <mergeCell ref="J2:L2"/>
    <mergeCell ref="M2:M3"/>
    <mergeCell ref="N2:N3"/>
  </mergeCells>
  <hyperlinks>
    <hyperlink ref="C3" r:id="rId1" display="https://login.consultant.ru/link/?req=doc&amp;base=LAW&amp;n=495935"/>
  </hyperlinks>
  <pageMargins left="0.70866141732283472" right="0.70866141732283472" top="0.74803149606299213" bottom="0.74803149606299213" header="0.31496062992125984" footer="0.31496062992125984"/>
  <pageSetup paperSize="9" scale="4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opLeftCell="A31" workbookViewId="0">
      <selection activeCell="A28" sqref="A28"/>
    </sheetView>
  </sheetViews>
  <sheetFormatPr defaultRowHeight="15"/>
  <cols>
    <col min="1" max="1" width="32" style="18" customWidth="1"/>
    <col min="2" max="2" width="11.140625" style="18" bestFit="1" customWidth="1"/>
    <col min="3" max="3" width="9.7109375" style="18" bestFit="1" customWidth="1"/>
    <col min="4" max="4" width="14.28515625" style="18" bestFit="1" customWidth="1"/>
    <col min="5" max="5" width="11.28515625" style="18" bestFit="1" customWidth="1"/>
    <col min="6" max="6" width="12.5703125" style="18" bestFit="1" customWidth="1"/>
    <col min="7" max="7" width="16" style="18" customWidth="1"/>
    <col min="8" max="8" width="14.5703125" style="18" customWidth="1"/>
    <col min="9" max="9" width="15" style="18" customWidth="1"/>
    <col min="10" max="10" width="16.140625" style="18" customWidth="1"/>
    <col min="11" max="11" width="14.85546875" style="18" customWidth="1"/>
    <col min="12" max="12" width="14.5703125" style="18" customWidth="1"/>
    <col min="13" max="13" width="20" style="18" customWidth="1"/>
    <col min="14" max="15" width="9.140625" style="18"/>
    <col min="16" max="16" width="11" style="18" bestFit="1" customWidth="1"/>
    <col min="17" max="17" width="9.5703125" style="18" bestFit="1" customWidth="1"/>
    <col min="18" max="16384" width="9.140625" style="18"/>
  </cols>
  <sheetData>
    <row r="1" spans="1:13">
      <c r="A1" s="17"/>
    </row>
    <row r="2" spans="1:13">
      <c r="A2" s="17"/>
      <c r="L2" s="51" t="s">
        <v>85</v>
      </c>
      <c r="M2" s="51"/>
    </row>
    <row r="3" spans="1:13">
      <c r="A3" s="17"/>
      <c r="L3" s="19"/>
      <c r="M3" s="19"/>
    </row>
    <row r="4" spans="1:13" ht="15.75">
      <c r="A4" s="52" t="s">
        <v>86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15.75">
      <c r="A5" s="53" t="s">
        <v>87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>
      <c r="A6" s="50" t="s">
        <v>88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>
      <c r="A7" s="50" t="s">
        <v>89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>
      <c r="A9" s="50" t="s">
        <v>84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13">
      <c r="A10" s="20"/>
    </row>
    <row r="11" spans="1:13" ht="15.75">
      <c r="A11" s="54" t="s">
        <v>23</v>
      </c>
      <c r="B11" s="54" t="s">
        <v>24</v>
      </c>
      <c r="C11" s="54"/>
      <c r="D11" s="54"/>
      <c r="E11" s="54"/>
      <c r="F11" s="54"/>
      <c r="G11" s="55" t="s">
        <v>90</v>
      </c>
      <c r="H11" s="56"/>
      <c r="I11" s="57"/>
      <c r="J11" s="58" t="s">
        <v>91</v>
      </c>
      <c r="K11" s="59"/>
      <c r="L11" s="60" t="s">
        <v>92</v>
      </c>
      <c r="M11" s="60" t="s">
        <v>0</v>
      </c>
    </row>
    <row r="12" spans="1:13">
      <c r="A12" s="54"/>
      <c r="B12" s="54" t="s">
        <v>25</v>
      </c>
      <c r="C12" s="54" t="s">
        <v>93</v>
      </c>
      <c r="D12" s="54" t="s">
        <v>94</v>
      </c>
      <c r="E12" s="54" t="s">
        <v>26</v>
      </c>
      <c r="F12" s="54" t="s">
        <v>27</v>
      </c>
      <c r="G12" s="49" t="s">
        <v>28</v>
      </c>
      <c r="H12" s="49" t="s">
        <v>29</v>
      </c>
      <c r="I12" s="49" t="s">
        <v>30</v>
      </c>
      <c r="J12" s="49" t="s">
        <v>31</v>
      </c>
      <c r="K12" s="49" t="s">
        <v>32</v>
      </c>
      <c r="L12" s="61"/>
      <c r="M12" s="61"/>
    </row>
    <row r="13" spans="1:13">
      <c r="A13" s="54"/>
      <c r="B13" s="54"/>
      <c r="C13" s="54"/>
      <c r="D13" s="54"/>
      <c r="E13" s="54"/>
      <c r="F13" s="54"/>
      <c r="G13" s="49"/>
      <c r="H13" s="49"/>
      <c r="I13" s="49"/>
      <c r="J13" s="49"/>
      <c r="K13" s="49"/>
      <c r="L13" s="62"/>
      <c r="M13" s="62"/>
    </row>
    <row r="14" spans="1:13" ht="15.75">
      <c r="A14" s="29">
        <v>1</v>
      </c>
      <c r="B14" s="21"/>
      <c r="C14" s="21"/>
      <c r="D14" s="21"/>
      <c r="E14" s="21"/>
      <c r="F14" s="21"/>
      <c r="G14" s="29">
        <v>2</v>
      </c>
      <c r="H14" s="29">
        <v>3</v>
      </c>
      <c r="I14" s="29">
        <f t="shared" ref="I14:M14" si="0">H14+1</f>
        <v>4</v>
      </c>
      <c r="J14" s="29">
        <f t="shared" si="0"/>
        <v>5</v>
      </c>
      <c r="K14" s="29">
        <f t="shared" si="0"/>
        <v>6</v>
      </c>
      <c r="L14" s="29">
        <f t="shared" si="0"/>
        <v>7</v>
      </c>
      <c r="M14" s="29">
        <f t="shared" si="0"/>
        <v>8</v>
      </c>
    </row>
    <row r="15" spans="1:13" ht="126">
      <c r="A15" s="22" t="s">
        <v>95</v>
      </c>
      <c r="B15" s="21" t="s">
        <v>96</v>
      </c>
      <c r="C15" s="21" t="s">
        <v>96</v>
      </c>
      <c r="D15" s="21" t="s">
        <v>96</v>
      </c>
      <c r="E15" s="21" t="s">
        <v>96</v>
      </c>
      <c r="F15" s="21" t="s">
        <v>96</v>
      </c>
      <c r="G15" s="23">
        <f>G17</f>
        <v>3910</v>
      </c>
      <c r="H15" s="23">
        <f>H17</f>
        <v>3910</v>
      </c>
      <c r="I15" s="23">
        <f t="shared" ref="I15:K15" si="1">I17</f>
        <v>3910</v>
      </c>
      <c r="J15" s="23">
        <f t="shared" si="1"/>
        <v>3910</v>
      </c>
      <c r="K15" s="23">
        <f t="shared" si="1"/>
        <v>3910</v>
      </c>
      <c r="L15" s="23">
        <f>K15/H15*100</f>
        <v>100</v>
      </c>
      <c r="M15" s="23">
        <v>0</v>
      </c>
    </row>
    <row r="16" spans="1:13" ht="47.25">
      <c r="A16" s="22" t="s">
        <v>97</v>
      </c>
      <c r="B16" s="21" t="s">
        <v>96</v>
      </c>
      <c r="C16" s="21" t="s">
        <v>96</v>
      </c>
      <c r="D16" s="21" t="s">
        <v>96</v>
      </c>
      <c r="E16" s="21" t="s">
        <v>96</v>
      </c>
      <c r="F16" s="21" t="s">
        <v>96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</row>
    <row r="17" spans="1:13" ht="15.75">
      <c r="A17" s="22" t="s">
        <v>98</v>
      </c>
      <c r="B17" s="21" t="s">
        <v>96</v>
      </c>
      <c r="C17" s="21" t="s">
        <v>96</v>
      </c>
      <c r="D17" s="21" t="s">
        <v>96</v>
      </c>
      <c r="E17" s="21" t="s">
        <v>96</v>
      </c>
      <c r="F17" s="21" t="s">
        <v>96</v>
      </c>
      <c r="G17" s="23">
        <f>G18+G21+G28</f>
        <v>3910</v>
      </c>
      <c r="H17" s="23">
        <f>H18+H21+H28</f>
        <v>3910</v>
      </c>
      <c r="I17" s="23">
        <f t="shared" ref="I17:M17" si="2">I18+I21+I28</f>
        <v>3910</v>
      </c>
      <c r="J17" s="23">
        <f t="shared" si="2"/>
        <v>3910</v>
      </c>
      <c r="K17" s="23">
        <f t="shared" si="2"/>
        <v>3910</v>
      </c>
      <c r="L17" s="23">
        <f t="shared" ref="L17:L30" si="3">K17/H17*100</f>
        <v>100</v>
      </c>
      <c r="M17" s="23">
        <f t="shared" si="2"/>
        <v>0</v>
      </c>
    </row>
    <row r="18" spans="1:13" ht="126">
      <c r="A18" s="22" t="s">
        <v>99</v>
      </c>
      <c r="B18" s="21">
        <v>961</v>
      </c>
      <c r="C18" s="21">
        <v>1002</v>
      </c>
      <c r="D18" s="24" t="s">
        <v>100</v>
      </c>
      <c r="E18" s="21" t="s">
        <v>33</v>
      </c>
      <c r="F18" s="21">
        <v>200</v>
      </c>
      <c r="G18" s="23">
        <f>G20</f>
        <v>1210</v>
      </c>
      <c r="H18" s="23">
        <f>H20</f>
        <v>1210</v>
      </c>
      <c r="I18" s="23">
        <f>I20</f>
        <v>1210</v>
      </c>
      <c r="J18" s="23">
        <f>J20</f>
        <v>1210</v>
      </c>
      <c r="K18" s="23">
        <f>K20</f>
        <v>1210</v>
      </c>
      <c r="L18" s="23">
        <f t="shared" si="3"/>
        <v>100</v>
      </c>
      <c r="M18" s="23">
        <v>0</v>
      </c>
    </row>
    <row r="19" spans="1:13" ht="47.25">
      <c r="A19" s="22" t="s">
        <v>97</v>
      </c>
      <c r="B19" s="21" t="s">
        <v>96</v>
      </c>
      <c r="C19" s="21" t="s">
        <v>96</v>
      </c>
      <c r="D19" s="21" t="s">
        <v>96</v>
      </c>
      <c r="E19" s="21" t="s">
        <v>96</v>
      </c>
      <c r="F19" s="21" t="s">
        <v>96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</row>
    <row r="20" spans="1:13" ht="15.75">
      <c r="A20" s="22" t="s">
        <v>98</v>
      </c>
      <c r="B20" s="21">
        <v>961</v>
      </c>
      <c r="C20" s="21">
        <v>1002</v>
      </c>
      <c r="D20" s="24" t="s">
        <v>100</v>
      </c>
      <c r="E20" s="21" t="s">
        <v>33</v>
      </c>
      <c r="F20" s="21">
        <v>200</v>
      </c>
      <c r="G20" s="23">
        <v>1210</v>
      </c>
      <c r="H20" s="23">
        <v>1210</v>
      </c>
      <c r="I20" s="23">
        <v>1210</v>
      </c>
      <c r="J20" s="23">
        <v>1210</v>
      </c>
      <c r="K20" s="23">
        <v>1210</v>
      </c>
      <c r="L20" s="23">
        <f t="shared" si="3"/>
        <v>100</v>
      </c>
      <c r="M20" s="23">
        <v>0</v>
      </c>
    </row>
    <row r="21" spans="1:13" ht="78.75">
      <c r="A21" s="22" t="s">
        <v>101</v>
      </c>
      <c r="B21" s="21">
        <v>961</v>
      </c>
      <c r="C21" s="21">
        <v>1006</v>
      </c>
      <c r="D21" s="24" t="s">
        <v>100</v>
      </c>
      <c r="E21" s="21" t="s">
        <v>33</v>
      </c>
      <c r="F21" s="21">
        <v>200</v>
      </c>
      <c r="G21" s="25">
        <f>G23</f>
        <v>2500</v>
      </c>
      <c r="H21" s="25">
        <f>H23</f>
        <v>2697.55</v>
      </c>
      <c r="I21" s="25">
        <f>I23</f>
        <v>2697.55</v>
      </c>
      <c r="J21" s="25">
        <f>J23</f>
        <v>2697.55</v>
      </c>
      <c r="K21" s="25">
        <f>K23</f>
        <v>2697.55</v>
      </c>
      <c r="L21" s="23">
        <f t="shared" si="3"/>
        <v>100</v>
      </c>
      <c r="M21" s="25"/>
    </row>
    <row r="22" spans="1:13" ht="47.25">
      <c r="A22" s="22" t="s">
        <v>97</v>
      </c>
      <c r="B22" s="21" t="s">
        <v>96</v>
      </c>
      <c r="C22" s="21" t="s">
        <v>96</v>
      </c>
      <c r="D22" s="21" t="s">
        <v>96</v>
      </c>
      <c r="E22" s="21" t="s">
        <v>96</v>
      </c>
      <c r="F22" s="21" t="s">
        <v>96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ht="15.75">
      <c r="A23" s="22" t="s">
        <v>98</v>
      </c>
      <c r="B23" s="21">
        <v>961</v>
      </c>
      <c r="C23" s="21">
        <v>1006</v>
      </c>
      <c r="D23" s="24" t="s">
        <v>100</v>
      </c>
      <c r="E23" s="21" t="s">
        <v>33</v>
      </c>
      <c r="F23" s="21">
        <v>200</v>
      </c>
      <c r="G23" s="26">
        <v>2500</v>
      </c>
      <c r="H23" s="23">
        <v>2697.55</v>
      </c>
      <c r="I23" s="23">
        <v>2697.55</v>
      </c>
      <c r="J23" s="25">
        <v>2697.55</v>
      </c>
      <c r="K23" s="25">
        <v>2697.55</v>
      </c>
      <c r="L23" s="23">
        <f t="shared" si="3"/>
        <v>100</v>
      </c>
      <c r="M23" s="25"/>
    </row>
    <row r="24" spans="1:13" ht="31.5">
      <c r="A24" s="22" t="s">
        <v>102</v>
      </c>
      <c r="B24" s="21" t="s">
        <v>96</v>
      </c>
      <c r="C24" s="21" t="s">
        <v>96</v>
      </c>
      <c r="D24" s="21" t="s">
        <v>96</v>
      </c>
      <c r="E24" s="21" t="s">
        <v>96</v>
      </c>
      <c r="F24" s="21" t="s">
        <v>96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5" spans="1:13" ht="141.75">
      <c r="A25" s="22" t="s">
        <v>103</v>
      </c>
      <c r="B25" s="21">
        <v>961</v>
      </c>
      <c r="C25" s="21">
        <v>1006</v>
      </c>
      <c r="D25" s="24" t="s">
        <v>100</v>
      </c>
      <c r="E25" s="21" t="s">
        <v>33</v>
      </c>
      <c r="F25" s="21">
        <v>200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ht="47.25">
      <c r="A26" s="22" t="s">
        <v>97</v>
      </c>
      <c r="B26" s="21" t="s">
        <v>96</v>
      </c>
      <c r="C26" s="21" t="s">
        <v>96</v>
      </c>
      <c r="D26" s="21" t="s">
        <v>96</v>
      </c>
      <c r="E26" s="21" t="s">
        <v>96</v>
      </c>
      <c r="F26" s="21" t="s">
        <v>96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ht="15.75">
      <c r="A27" s="22" t="s">
        <v>98</v>
      </c>
      <c r="B27" s="21">
        <v>961</v>
      </c>
      <c r="C27" s="21">
        <v>1006</v>
      </c>
      <c r="D27" s="24" t="s">
        <v>100</v>
      </c>
      <c r="E27" s="21" t="s">
        <v>33</v>
      </c>
      <c r="F27" s="21">
        <v>200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ht="252">
      <c r="A28" s="35" t="s">
        <v>104</v>
      </c>
      <c r="B28" s="21">
        <v>961</v>
      </c>
      <c r="C28" s="21">
        <v>1006</v>
      </c>
      <c r="D28" s="24" t="s">
        <v>100</v>
      </c>
      <c r="E28" s="21" t="s">
        <v>33</v>
      </c>
      <c r="F28" s="21">
        <v>200</v>
      </c>
      <c r="G28" s="23">
        <f>G30</f>
        <v>200</v>
      </c>
      <c r="H28" s="23">
        <f>H30</f>
        <v>2.4500000000000002</v>
      </c>
      <c r="I28" s="23">
        <f>I30</f>
        <v>2.4500000000000002</v>
      </c>
      <c r="J28" s="23">
        <f>J30</f>
        <v>2.4500000000000002</v>
      </c>
      <c r="K28" s="23">
        <f>K30</f>
        <v>2.4500000000000002</v>
      </c>
      <c r="L28" s="23">
        <f t="shared" si="3"/>
        <v>100</v>
      </c>
      <c r="M28" s="23">
        <v>0</v>
      </c>
    </row>
    <row r="29" spans="1:13" ht="47.25">
      <c r="A29" s="22" t="s">
        <v>97</v>
      </c>
      <c r="B29" s="21" t="s">
        <v>96</v>
      </c>
      <c r="C29" s="21" t="s">
        <v>96</v>
      </c>
      <c r="D29" s="21" t="s">
        <v>96</v>
      </c>
      <c r="E29" s="21" t="s">
        <v>96</v>
      </c>
      <c r="F29" s="21" t="s">
        <v>96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</row>
    <row r="30" spans="1:13" ht="15.75">
      <c r="A30" s="22" t="s">
        <v>98</v>
      </c>
      <c r="B30" s="21">
        <v>961</v>
      </c>
      <c r="C30" s="21">
        <v>1006</v>
      </c>
      <c r="D30" s="24" t="s">
        <v>100</v>
      </c>
      <c r="E30" s="21" t="s">
        <v>33</v>
      </c>
      <c r="F30" s="21">
        <v>200</v>
      </c>
      <c r="G30" s="26">
        <v>200</v>
      </c>
      <c r="H30" s="23">
        <v>2.4500000000000002</v>
      </c>
      <c r="I30" s="23">
        <v>2.4500000000000002</v>
      </c>
      <c r="J30" s="23">
        <v>2.4500000000000002</v>
      </c>
      <c r="K30" s="23">
        <v>2.4500000000000002</v>
      </c>
      <c r="L30" s="23">
        <f t="shared" si="3"/>
        <v>100</v>
      </c>
      <c r="M30" s="23">
        <v>0</v>
      </c>
    </row>
  </sheetData>
  <mergeCells count="23">
    <mergeCell ref="D12:D13"/>
    <mergeCell ref="K12:K13"/>
    <mergeCell ref="E12:E13"/>
    <mergeCell ref="F12:F13"/>
    <mergeCell ref="G12:G13"/>
    <mergeCell ref="H12:H13"/>
    <mergeCell ref="I12:I13"/>
    <mergeCell ref="J12:J13"/>
    <mergeCell ref="A8:M8"/>
    <mergeCell ref="L2:M2"/>
    <mergeCell ref="A4:M4"/>
    <mergeCell ref="A5:M5"/>
    <mergeCell ref="A6:M6"/>
    <mergeCell ref="A7:M7"/>
    <mergeCell ref="A9:M9"/>
    <mergeCell ref="A11:A13"/>
    <mergeCell ref="B11:F11"/>
    <mergeCell ref="G11:I11"/>
    <mergeCell ref="J11:K11"/>
    <mergeCell ref="L11:L13"/>
    <mergeCell ref="M11:M13"/>
    <mergeCell ref="B12:B13"/>
    <mergeCell ref="C12:C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2"/>
  <sheetViews>
    <sheetView topLeftCell="A31" workbookViewId="0">
      <selection activeCell="G35" sqref="G35"/>
    </sheetView>
  </sheetViews>
  <sheetFormatPr defaultRowHeight="15"/>
  <cols>
    <col min="1" max="1" width="0.85546875" style="2" customWidth="1"/>
    <col min="2" max="2" width="4.5703125" style="2" customWidth="1"/>
    <col min="3" max="3" width="11.42578125" style="2" customWidth="1"/>
    <col min="4" max="4" width="35" style="2" customWidth="1"/>
    <col min="5" max="5" width="12.85546875" style="2" customWidth="1"/>
    <col min="6" max="6" width="14.5703125" style="2" customWidth="1"/>
    <col min="7" max="7" width="16" style="2" customWidth="1"/>
    <col min="8" max="8" width="13.85546875" style="2" customWidth="1"/>
    <col min="9" max="9" width="15.140625" style="2" customWidth="1"/>
    <col min="10" max="10" width="19.28515625" style="2" customWidth="1"/>
    <col min="11" max="11" width="10" style="2" customWidth="1"/>
    <col min="12" max="12" width="12.5703125" style="2" customWidth="1"/>
    <col min="13" max="13" width="19.28515625" style="2" customWidth="1"/>
    <col min="14" max="14" width="0.85546875" style="2" hidden="1" customWidth="1"/>
    <col min="15" max="15" width="16.140625" style="2" customWidth="1"/>
    <col min="16" max="16" width="5.7109375" style="2" hidden="1" customWidth="1"/>
    <col min="17" max="16384" width="9.140625" style="2"/>
  </cols>
  <sheetData>
    <row r="1" spans="2:16" ht="15.75">
      <c r="L1" s="69" t="s">
        <v>19</v>
      </c>
      <c r="M1" s="69"/>
      <c r="N1" s="69"/>
      <c r="O1" s="69"/>
    </row>
    <row r="2" spans="2:16" ht="15.75">
      <c r="L2" s="69" t="s">
        <v>20</v>
      </c>
      <c r="M2" s="69"/>
      <c r="N2" s="69"/>
      <c r="O2" s="69"/>
    </row>
    <row r="3" spans="2:16" ht="15.75">
      <c r="L3" s="30" t="s">
        <v>21</v>
      </c>
      <c r="M3" s="30"/>
      <c r="N3" s="30"/>
      <c r="O3" s="30"/>
    </row>
    <row r="4" spans="2:16" ht="15.75" customHeight="1">
      <c r="L4" s="30" t="s">
        <v>22</v>
      </c>
      <c r="M4" s="30"/>
      <c r="N4" s="3"/>
      <c r="O4" s="3"/>
    </row>
    <row r="5" spans="2:16" ht="15.75">
      <c r="B5" s="67" t="s">
        <v>2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2:16" ht="15.75">
      <c r="B6" s="67" t="s">
        <v>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2:16" ht="15.75">
      <c r="B7" s="67" t="s">
        <v>105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2:16" ht="15.75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67"/>
      <c r="N8" s="67"/>
      <c r="O8" s="67"/>
      <c r="P8" s="67"/>
    </row>
    <row r="9" spans="2:16" ht="15.75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2:16" ht="15.75" customHeight="1">
      <c r="B10" s="66" t="s">
        <v>84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</row>
    <row r="11" spans="2:16" ht="15.75"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67"/>
      <c r="N11" s="67"/>
      <c r="O11" s="67"/>
      <c r="P11" s="67"/>
    </row>
    <row r="12" spans="2:16" ht="15.75" customHeight="1">
      <c r="B12" s="68" t="s">
        <v>106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</row>
    <row r="13" spans="2:16" ht="15.75"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67"/>
      <c r="N13" s="67"/>
      <c r="O13" s="67"/>
      <c r="P13" s="67"/>
    </row>
    <row r="14" spans="2:16" ht="120">
      <c r="B14" s="32" t="s">
        <v>1</v>
      </c>
      <c r="C14" s="32" t="s">
        <v>4</v>
      </c>
      <c r="D14" s="32" t="s">
        <v>5</v>
      </c>
      <c r="E14" s="32" t="s">
        <v>6</v>
      </c>
      <c r="F14" s="32" t="s">
        <v>7</v>
      </c>
      <c r="G14" s="32" t="s">
        <v>8</v>
      </c>
      <c r="H14" s="32" t="s">
        <v>9</v>
      </c>
      <c r="I14" s="32" t="s">
        <v>10</v>
      </c>
      <c r="J14" s="32" t="s">
        <v>11</v>
      </c>
      <c r="K14" s="32" t="s">
        <v>12</v>
      </c>
      <c r="L14" s="32" t="s">
        <v>107</v>
      </c>
      <c r="M14" s="64" t="s">
        <v>13</v>
      </c>
      <c r="N14" s="64"/>
      <c r="O14" s="64" t="s">
        <v>0</v>
      </c>
      <c r="P14" s="64"/>
    </row>
    <row r="15" spans="2:16" ht="15" customHeight="1">
      <c r="B15" s="36">
        <v>1</v>
      </c>
      <c r="C15" s="36">
        <v>2</v>
      </c>
      <c r="D15" s="36">
        <v>3</v>
      </c>
      <c r="E15" s="36">
        <v>4</v>
      </c>
      <c r="F15" s="36">
        <v>5</v>
      </c>
      <c r="G15" s="36">
        <v>6</v>
      </c>
      <c r="H15" s="36">
        <v>7</v>
      </c>
      <c r="I15" s="36">
        <v>8</v>
      </c>
      <c r="J15" s="36">
        <v>9</v>
      </c>
      <c r="K15" s="36">
        <v>10</v>
      </c>
      <c r="L15" s="36">
        <v>10</v>
      </c>
      <c r="M15" s="65">
        <v>11</v>
      </c>
      <c r="N15" s="65"/>
      <c r="O15" s="65">
        <v>12</v>
      </c>
      <c r="P15" s="65"/>
    </row>
    <row r="16" spans="2:16" ht="120">
      <c r="B16" s="37" t="s">
        <v>47</v>
      </c>
      <c r="C16" s="37"/>
      <c r="D16" s="38" t="s">
        <v>108</v>
      </c>
      <c r="E16" s="32" t="s">
        <v>109</v>
      </c>
      <c r="F16" s="32" t="s">
        <v>110</v>
      </c>
      <c r="G16" s="32">
        <v>258</v>
      </c>
      <c r="H16" s="32">
        <v>258</v>
      </c>
      <c r="I16" s="32">
        <v>258</v>
      </c>
      <c r="J16" s="32" t="s">
        <v>34</v>
      </c>
      <c r="K16" s="37">
        <v>293</v>
      </c>
      <c r="L16" s="37">
        <v>293</v>
      </c>
      <c r="M16" s="63"/>
      <c r="N16" s="63"/>
      <c r="O16" s="63"/>
      <c r="P16" s="63"/>
    </row>
    <row r="17" spans="2:16" ht="120">
      <c r="B17" s="37" t="s">
        <v>52</v>
      </c>
      <c r="C17" s="37"/>
      <c r="D17" s="38" t="s">
        <v>111</v>
      </c>
      <c r="E17" s="32" t="s">
        <v>109</v>
      </c>
      <c r="F17" s="32" t="s">
        <v>15</v>
      </c>
      <c r="G17" s="32">
        <v>98</v>
      </c>
      <c r="H17" s="32">
        <v>98</v>
      </c>
      <c r="I17" s="32">
        <v>98</v>
      </c>
      <c r="J17" s="32" t="s">
        <v>34</v>
      </c>
      <c r="K17" s="37">
        <v>98</v>
      </c>
      <c r="L17" s="37">
        <v>98</v>
      </c>
      <c r="M17" s="63"/>
      <c r="N17" s="63"/>
      <c r="O17" s="63"/>
      <c r="P17" s="63"/>
    </row>
    <row r="18" spans="2:16" ht="120">
      <c r="B18" s="37" t="s">
        <v>55</v>
      </c>
      <c r="C18" s="37"/>
      <c r="D18" s="38" t="s">
        <v>112</v>
      </c>
      <c r="E18" s="32" t="s">
        <v>109</v>
      </c>
      <c r="F18" s="32" t="s">
        <v>15</v>
      </c>
      <c r="G18" s="37">
        <v>97.1</v>
      </c>
      <c r="H18" s="37">
        <v>97.1</v>
      </c>
      <c r="I18" s="37">
        <v>97.1</v>
      </c>
      <c r="J18" s="32" t="s">
        <v>34</v>
      </c>
      <c r="K18" s="37">
        <v>97.1</v>
      </c>
      <c r="L18" s="37">
        <v>97.1</v>
      </c>
      <c r="M18" s="63"/>
      <c r="N18" s="63"/>
      <c r="O18" s="63"/>
      <c r="P18" s="63"/>
    </row>
    <row r="19" spans="2:16" ht="120">
      <c r="B19" s="37" t="s">
        <v>58</v>
      </c>
      <c r="C19" s="37"/>
      <c r="D19" s="38" t="s">
        <v>113</v>
      </c>
      <c r="E19" s="32" t="s">
        <v>109</v>
      </c>
      <c r="F19" s="32" t="s">
        <v>15</v>
      </c>
      <c r="G19" s="32">
        <v>100</v>
      </c>
      <c r="H19" s="32">
        <v>100</v>
      </c>
      <c r="I19" s="32">
        <v>100</v>
      </c>
      <c r="J19" s="32" t="s">
        <v>34</v>
      </c>
      <c r="K19" s="32">
        <v>100</v>
      </c>
      <c r="L19" s="32">
        <v>100</v>
      </c>
      <c r="M19" s="63"/>
      <c r="N19" s="63"/>
      <c r="O19" s="63"/>
      <c r="P19" s="63"/>
    </row>
    <row r="20" spans="2:16" ht="90">
      <c r="B20" s="37" t="s">
        <v>61</v>
      </c>
      <c r="C20" s="37"/>
      <c r="D20" s="38" t="s">
        <v>114</v>
      </c>
      <c r="E20" s="32" t="s">
        <v>109</v>
      </c>
      <c r="F20" s="32" t="s">
        <v>15</v>
      </c>
      <c r="G20" s="32">
        <v>75</v>
      </c>
      <c r="H20" s="32">
        <v>75</v>
      </c>
      <c r="I20" s="32">
        <v>75</v>
      </c>
      <c r="J20" s="32" t="s">
        <v>34</v>
      </c>
      <c r="K20" s="32">
        <v>75</v>
      </c>
      <c r="L20" s="32">
        <v>75</v>
      </c>
      <c r="M20" s="63"/>
      <c r="N20" s="63"/>
      <c r="O20" s="63"/>
      <c r="P20" s="63"/>
    </row>
    <row r="21" spans="2:16" ht="105">
      <c r="B21" s="37" t="s">
        <v>63</v>
      </c>
      <c r="C21" s="37"/>
      <c r="D21" s="38" t="s">
        <v>115</v>
      </c>
      <c r="E21" s="32" t="s">
        <v>109</v>
      </c>
      <c r="F21" s="32" t="s">
        <v>15</v>
      </c>
      <c r="G21" s="32">
        <v>63</v>
      </c>
      <c r="H21" s="32">
        <v>63</v>
      </c>
      <c r="I21" s="32">
        <v>63</v>
      </c>
      <c r="J21" s="32" t="s">
        <v>34</v>
      </c>
      <c r="K21" s="32">
        <v>63</v>
      </c>
      <c r="L21" s="32">
        <v>63</v>
      </c>
      <c r="M21" s="37"/>
      <c r="N21" s="37"/>
      <c r="O21" s="37"/>
      <c r="P21" s="37"/>
    </row>
    <row r="22" spans="2:16" ht="120">
      <c r="B22" s="37" t="s">
        <v>66</v>
      </c>
      <c r="C22" s="37"/>
      <c r="D22" s="38" t="s">
        <v>116</v>
      </c>
      <c r="E22" s="32" t="s">
        <v>109</v>
      </c>
      <c r="F22" s="32" t="s">
        <v>15</v>
      </c>
      <c r="G22" s="32">
        <v>21</v>
      </c>
      <c r="H22" s="32">
        <v>21</v>
      </c>
      <c r="I22" s="32">
        <v>21</v>
      </c>
      <c r="J22" s="32" t="s">
        <v>34</v>
      </c>
      <c r="K22" s="32">
        <v>21</v>
      </c>
      <c r="L22" s="32">
        <v>21</v>
      </c>
      <c r="M22" s="37"/>
      <c r="N22" s="37"/>
      <c r="O22" s="37"/>
      <c r="P22" s="37"/>
    </row>
    <row r="23" spans="2:16" ht="90">
      <c r="B23" s="39" t="s">
        <v>69</v>
      </c>
      <c r="C23" s="39"/>
      <c r="D23" s="38" t="s">
        <v>117</v>
      </c>
      <c r="E23" s="32" t="s">
        <v>109</v>
      </c>
      <c r="F23" s="32" t="s">
        <v>15</v>
      </c>
      <c r="G23" s="40">
        <v>100</v>
      </c>
      <c r="H23" s="40">
        <v>100</v>
      </c>
      <c r="I23" s="40">
        <v>100</v>
      </c>
      <c r="J23" s="32" t="s">
        <v>34</v>
      </c>
      <c r="K23" s="39">
        <v>100</v>
      </c>
      <c r="L23" s="39">
        <v>100</v>
      </c>
      <c r="M23" s="39"/>
      <c r="N23" s="39"/>
      <c r="O23" s="39"/>
      <c r="P23" s="39"/>
    </row>
    <row r="24" spans="2:16" ht="120">
      <c r="B24" s="39" t="s">
        <v>72</v>
      </c>
      <c r="C24" s="39"/>
      <c r="D24" s="38" t="s">
        <v>118</v>
      </c>
      <c r="E24" s="32" t="s">
        <v>109</v>
      </c>
      <c r="F24" s="32" t="s">
        <v>15</v>
      </c>
      <c r="G24" s="40">
        <v>22.9</v>
      </c>
      <c r="H24" s="40">
        <v>22.9</v>
      </c>
      <c r="I24" s="40">
        <v>22.9</v>
      </c>
      <c r="J24" s="32" t="s">
        <v>34</v>
      </c>
      <c r="K24" s="39">
        <v>100</v>
      </c>
      <c r="L24" s="39">
        <v>100</v>
      </c>
      <c r="M24" s="39"/>
      <c r="N24" s="39"/>
      <c r="O24" s="39"/>
      <c r="P24" s="39"/>
    </row>
    <row r="25" spans="2:16" ht="105">
      <c r="B25" s="39" t="s">
        <v>75</v>
      </c>
      <c r="C25" s="39"/>
      <c r="D25" s="38" t="s">
        <v>119</v>
      </c>
      <c r="E25" s="32" t="s">
        <v>109</v>
      </c>
      <c r="F25" s="32" t="s">
        <v>15</v>
      </c>
      <c r="G25" s="40">
        <v>73.8</v>
      </c>
      <c r="H25" s="40">
        <v>73.8</v>
      </c>
      <c r="I25" s="40">
        <v>73.8</v>
      </c>
      <c r="J25" s="32" t="s">
        <v>34</v>
      </c>
      <c r="K25" s="39">
        <v>79.8</v>
      </c>
      <c r="L25" s="39">
        <v>79.8</v>
      </c>
      <c r="M25" s="39"/>
      <c r="N25" s="39"/>
      <c r="O25" s="39"/>
      <c r="P25" s="39"/>
    </row>
    <row r="26" spans="2:16" ht="150">
      <c r="B26" s="39" t="s">
        <v>77</v>
      </c>
      <c r="C26" s="39"/>
      <c r="D26" s="38" t="s">
        <v>120</v>
      </c>
      <c r="E26" s="32" t="s">
        <v>109</v>
      </c>
      <c r="F26" s="32" t="s">
        <v>15</v>
      </c>
      <c r="G26" s="40">
        <v>74.5</v>
      </c>
      <c r="H26" s="40">
        <v>74.5</v>
      </c>
      <c r="I26" s="40">
        <v>74.5</v>
      </c>
      <c r="J26" s="32" t="s">
        <v>34</v>
      </c>
      <c r="K26" s="39">
        <v>74.5</v>
      </c>
      <c r="L26" s="39">
        <v>74.5</v>
      </c>
      <c r="M26" s="39"/>
      <c r="N26" s="39"/>
      <c r="O26" s="39"/>
      <c r="P26" s="39"/>
    </row>
    <row r="27" spans="2:16" ht="120">
      <c r="B27" s="39" t="s">
        <v>79</v>
      </c>
      <c r="C27" s="39"/>
      <c r="D27" s="38" t="s">
        <v>121</v>
      </c>
      <c r="E27" s="32" t="s">
        <v>109</v>
      </c>
      <c r="F27" s="32" t="s">
        <v>15</v>
      </c>
      <c r="G27" s="40">
        <v>100</v>
      </c>
      <c r="H27" s="40">
        <v>100</v>
      </c>
      <c r="I27" s="40">
        <v>100</v>
      </c>
      <c r="J27" s="32" t="s">
        <v>34</v>
      </c>
      <c r="K27" s="39">
        <v>100</v>
      </c>
      <c r="L27" s="39">
        <v>100</v>
      </c>
      <c r="M27" s="39"/>
      <c r="N27" s="39"/>
      <c r="O27" s="39"/>
      <c r="P27" s="39"/>
    </row>
    <row r="28" spans="2:16" ht="120">
      <c r="B28" s="39" t="s">
        <v>82</v>
      </c>
      <c r="C28" s="39"/>
      <c r="D28" s="38" t="s">
        <v>122</v>
      </c>
      <c r="E28" s="32" t="s">
        <v>109</v>
      </c>
      <c r="F28" s="32" t="s">
        <v>15</v>
      </c>
      <c r="G28" s="40">
        <v>71.5</v>
      </c>
      <c r="H28" s="40">
        <v>71.5</v>
      </c>
      <c r="I28" s="40">
        <v>71.5</v>
      </c>
      <c r="J28" s="32" t="s">
        <v>34</v>
      </c>
      <c r="K28" s="39">
        <v>72</v>
      </c>
      <c r="L28" s="39">
        <v>72</v>
      </c>
      <c r="M28" s="39"/>
      <c r="N28" s="39"/>
      <c r="O28" s="39"/>
      <c r="P28" s="39"/>
    </row>
    <row r="29" spans="2:16" ht="120">
      <c r="B29" s="39" t="s">
        <v>123</v>
      </c>
      <c r="C29" s="39"/>
      <c r="D29" s="38" t="s">
        <v>124</v>
      </c>
      <c r="E29" s="32" t="s">
        <v>109</v>
      </c>
      <c r="F29" s="32" t="s">
        <v>15</v>
      </c>
      <c r="G29" s="40">
        <v>63.6</v>
      </c>
      <c r="H29" s="40">
        <v>63.6</v>
      </c>
      <c r="I29" s="40">
        <v>63.6</v>
      </c>
      <c r="J29" s="32" t="s">
        <v>34</v>
      </c>
      <c r="K29" s="39">
        <v>65</v>
      </c>
      <c r="L29" s="39">
        <v>65</v>
      </c>
      <c r="M29" s="39"/>
      <c r="N29" s="39"/>
      <c r="O29" s="39"/>
      <c r="P29" s="39"/>
    </row>
    <row r="30" spans="2:16" ht="120">
      <c r="B30" s="39" t="s">
        <v>125</v>
      </c>
      <c r="C30" s="39"/>
      <c r="D30" s="38" t="s">
        <v>126</v>
      </c>
      <c r="E30" s="32" t="s">
        <v>109</v>
      </c>
      <c r="F30" s="32" t="s">
        <v>15</v>
      </c>
      <c r="G30" s="40">
        <v>23</v>
      </c>
      <c r="H30" s="40">
        <v>23</v>
      </c>
      <c r="I30" s="40">
        <v>23</v>
      </c>
      <c r="J30" s="32" t="s">
        <v>34</v>
      </c>
      <c r="K30" s="39">
        <v>23</v>
      </c>
      <c r="L30" s="39">
        <v>23</v>
      </c>
      <c r="M30" s="39"/>
      <c r="N30" s="39"/>
      <c r="O30" s="39"/>
      <c r="P30" s="39"/>
    </row>
    <row r="31" spans="2:16" ht="90">
      <c r="B31" s="39" t="s">
        <v>127</v>
      </c>
      <c r="C31" s="39"/>
      <c r="D31" s="38" t="s">
        <v>128</v>
      </c>
      <c r="E31" s="40" t="s">
        <v>109</v>
      </c>
      <c r="F31" s="32" t="s">
        <v>15</v>
      </c>
      <c r="G31" s="40">
        <v>52.5</v>
      </c>
      <c r="H31" s="40">
        <v>52.5</v>
      </c>
      <c r="I31" s="40">
        <v>52.5</v>
      </c>
      <c r="J31" s="32" t="s">
        <v>34</v>
      </c>
      <c r="K31" s="39">
        <v>52.5</v>
      </c>
      <c r="L31" s="39">
        <v>52.5</v>
      </c>
      <c r="M31" s="39"/>
      <c r="N31" s="39"/>
      <c r="O31" s="39"/>
      <c r="P31" s="39"/>
    </row>
    <row r="32" spans="2:16" ht="90">
      <c r="B32" s="39" t="s">
        <v>129</v>
      </c>
      <c r="C32" s="39"/>
      <c r="D32" s="38" t="s">
        <v>130</v>
      </c>
      <c r="E32" s="40" t="s">
        <v>109</v>
      </c>
      <c r="F32" s="32" t="s">
        <v>15</v>
      </c>
      <c r="G32" s="40">
        <v>84.7</v>
      </c>
      <c r="H32" s="40">
        <v>84.7</v>
      </c>
      <c r="I32" s="40">
        <v>84.7</v>
      </c>
      <c r="J32" s="32" t="s">
        <v>34</v>
      </c>
      <c r="K32" s="39">
        <v>85</v>
      </c>
      <c r="L32" s="39">
        <v>85</v>
      </c>
      <c r="M32" s="39"/>
      <c r="N32" s="39"/>
      <c r="O32" s="39"/>
      <c r="P32" s="39"/>
    </row>
  </sheetData>
  <mergeCells count="28">
    <mergeCell ref="M13:N13"/>
    <mergeCell ref="O13:P13"/>
    <mergeCell ref="L1:O1"/>
    <mergeCell ref="L2:O2"/>
    <mergeCell ref="B5:P5"/>
    <mergeCell ref="B6:P6"/>
    <mergeCell ref="B7:P7"/>
    <mergeCell ref="M8:N8"/>
    <mergeCell ref="O8:P8"/>
    <mergeCell ref="B9:P9"/>
    <mergeCell ref="B10:P10"/>
    <mergeCell ref="M11:N11"/>
    <mergeCell ref="O11:P11"/>
    <mergeCell ref="B12:P12"/>
    <mergeCell ref="M14:N14"/>
    <mergeCell ref="O14:P14"/>
    <mergeCell ref="M15:N15"/>
    <mergeCell ref="O15:P15"/>
    <mergeCell ref="M16:N16"/>
    <mergeCell ref="O16:P16"/>
    <mergeCell ref="M20:N20"/>
    <mergeCell ref="O20:P20"/>
    <mergeCell ref="M17:N17"/>
    <mergeCell ref="O17:P17"/>
    <mergeCell ref="M18:N18"/>
    <mergeCell ref="O18:P18"/>
    <mergeCell ref="M19:N19"/>
    <mergeCell ref="O19:P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22"/>
  <sheetViews>
    <sheetView tabSelected="1" workbookViewId="0">
      <selection activeCell="C22" sqref="C22:G22"/>
    </sheetView>
  </sheetViews>
  <sheetFormatPr defaultRowHeight="26.25" customHeight="1"/>
  <cols>
    <col min="1" max="1" width="0.85546875" style="2" customWidth="1"/>
    <col min="2" max="2" width="4.5703125" style="2" customWidth="1"/>
    <col min="3" max="3" width="11.42578125" style="2" customWidth="1"/>
    <col min="4" max="4" width="23" style="2" customWidth="1"/>
    <col min="5" max="5" width="13.7109375" style="2" customWidth="1"/>
    <col min="6" max="6" width="7.42578125" style="2" customWidth="1"/>
    <col min="7" max="7" width="1.28515625" style="2" hidden="1" customWidth="1"/>
    <col min="8" max="8" width="12.85546875" style="2" customWidth="1"/>
    <col min="9" max="9" width="14.5703125" style="2" customWidth="1"/>
    <col min="10" max="10" width="16" style="2" customWidth="1"/>
    <col min="11" max="11" width="13.85546875" style="2" customWidth="1"/>
    <col min="12" max="12" width="15.140625" style="2" customWidth="1"/>
    <col min="13" max="13" width="19.28515625" style="2" customWidth="1"/>
    <col min="14" max="14" width="6.85546875" style="2" customWidth="1"/>
    <col min="15" max="15" width="10" style="2" customWidth="1"/>
    <col min="16" max="16" width="12.5703125" style="2" customWidth="1"/>
    <col min="17" max="17" width="19.28515625" style="2" customWidth="1"/>
    <col min="18" max="18" width="2.42578125" style="2" customWidth="1"/>
    <col min="19" max="19" width="0.85546875" style="2" hidden="1" customWidth="1"/>
    <col min="20" max="20" width="16.140625" style="2" customWidth="1"/>
    <col min="21" max="21" width="5.7109375" style="2" hidden="1" customWidth="1"/>
    <col min="22" max="16384" width="9.140625" style="2"/>
  </cols>
  <sheetData>
    <row r="1" spans="2:21" ht="19.5" customHeight="1">
      <c r="P1" s="69" t="s">
        <v>19</v>
      </c>
      <c r="Q1" s="69"/>
      <c r="R1" s="69"/>
      <c r="S1" s="69"/>
      <c r="T1" s="69"/>
    </row>
    <row r="2" spans="2:21" ht="14.25" customHeight="1">
      <c r="P2" s="69" t="s">
        <v>20</v>
      </c>
      <c r="Q2" s="69"/>
      <c r="R2" s="69"/>
      <c r="S2" s="69"/>
      <c r="T2" s="69"/>
    </row>
    <row r="3" spans="2:21" ht="12.75" customHeight="1">
      <c r="P3" s="30" t="s">
        <v>21</v>
      </c>
      <c r="Q3" s="30"/>
      <c r="R3" s="30"/>
      <c r="S3" s="30"/>
      <c r="T3" s="30"/>
    </row>
    <row r="4" spans="2:21" ht="12.75" customHeight="1">
      <c r="P4" s="30" t="s">
        <v>22</v>
      </c>
      <c r="Q4" s="30"/>
      <c r="R4" s="30"/>
      <c r="S4" s="3"/>
      <c r="T4" s="3"/>
    </row>
    <row r="5" spans="2:21" ht="14.25" customHeight="1">
      <c r="B5" s="67" t="s">
        <v>2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</row>
    <row r="6" spans="2:21" ht="14.25" customHeight="1">
      <c r="B6" s="67" t="s">
        <v>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2:21" ht="15" customHeight="1">
      <c r="B7" s="67" t="s">
        <v>105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2:21" ht="7.5" customHeight="1">
      <c r="B8" s="34"/>
      <c r="C8" s="34"/>
      <c r="D8" s="67"/>
      <c r="E8" s="67"/>
      <c r="F8" s="67"/>
      <c r="G8" s="67"/>
      <c r="H8" s="34"/>
      <c r="I8" s="34"/>
      <c r="J8" s="34"/>
      <c r="K8" s="34"/>
      <c r="L8" s="34"/>
      <c r="M8" s="67"/>
      <c r="N8" s="67"/>
      <c r="O8" s="34"/>
      <c r="P8" s="34"/>
      <c r="Q8" s="67"/>
      <c r="R8" s="67"/>
      <c r="S8" s="67"/>
      <c r="T8" s="67"/>
      <c r="U8" s="67"/>
    </row>
    <row r="9" spans="2:21" ht="7.5" customHeight="1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</row>
    <row r="10" spans="2:21" ht="16.5" customHeight="1">
      <c r="B10" s="66" t="s">
        <v>84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</row>
    <row r="11" spans="2:21" ht="7.5" customHeight="1">
      <c r="B11" s="34"/>
      <c r="C11" s="34"/>
      <c r="D11" s="67"/>
      <c r="E11" s="67"/>
      <c r="F11" s="67"/>
      <c r="G11" s="67"/>
      <c r="H11" s="34"/>
      <c r="I11" s="34"/>
      <c r="J11" s="34"/>
      <c r="K11" s="34"/>
      <c r="L11" s="34"/>
      <c r="M11" s="67"/>
      <c r="N11" s="67"/>
      <c r="O11" s="34"/>
      <c r="P11" s="34"/>
      <c r="Q11" s="67"/>
      <c r="R11" s="67"/>
      <c r="S11" s="67"/>
      <c r="T11" s="67"/>
      <c r="U11" s="67"/>
    </row>
    <row r="12" spans="2:21" ht="17.25" customHeight="1">
      <c r="B12" s="68" t="s">
        <v>106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</row>
    <row r="13" spans="2:21" ht="9.75" customHeight="1">
      <c r="B13" s="34"/>
      <c r="C13" s="34"/>
      <c r="D13" s="67"/>
      <c r="E13" s="67"/>
      <c r="F13" s="67"/>
      <c r="G13" s="67"/>
      <c r="H13" s="34"/>
      <c r="I13" s="34"/>
      <c r="J13" s="34"/>
      <c r="K13" s="34"/>
      <c r="L13" s="34"/>
      <c r="M13" s="67"/>
      <c r="N13" s="67"/>
      <c r="O13" s="34"/>
      <c r="P13" s="34"/>
      <c r="Q13" s="67"/>
      <c r="R13" s="67"/>
      <c r="S13" s="67"/>
      <c r="T13" s="67"/>
      <c r="U13" s="67"/>
    </row>
    <row r="14" spans="2:21" ht="48.75" customHeight="1">
      <c r="B14" s="32" t="s">
        <v>1</v>
      </c>
      <c r="C14" s="32" t="s">
        <v>4</v>
      </c>
      <c r="D14" s="64" t="s">
        <v>5</v>
      </c>
      <c r="E14" s="64"/>
      <c r="F14" s="64"/>
      <c r="G14" s="64"/>
      <c r="H14" s="32" t="s">
        <v>6</v>
      </c>
      <c r="I14" s="32" t="s">
        <v>7</v>
      </c>
      <c r="J14" s="32" t="s">
        <v>8</v>
      </c>
      <c r="K14" s="32" t="s">
        <v>9</v>
      </c>
      <c r="L14" s="32" t="s">
        <v>10</v>
      </c>
      <c r="M14" s="64" t="s">
        <v>11</v>
      </c>
      <c r="N14" s="64"/>
      <c r="O14" s="32" t="s">
        <v>12</v>
      </c>
      <c r="P14" s="32" t="s">
        <v>107</v>
      </c>
      <c r="Q14" s="64" t="s">
        <v>13</v>
      </c>
      <c r="R14" s="64"/>
      <c r="S14" s="64"/>
      <c r="T14" s="64" t="s">
        <v>0</v>
      </c>
      <c r="U14" s="64"/>
    </row>
    <row r="15" spans="2:21" ht="26.25" customHeight="1">
      <c r="B15" s="33">
        <v>1</v>
      </c>
      <c r="C15" s="33">
        <v>2</v>
      </c>
      <c r="D15" s="78">
        <v>3</v>
      </c>
      <c r="E15" s="78"/>
      <c r="F15" s="78"/>
      <c r="G15" s="78"/>
      <c r="H15" s="33">
        <v>4</v>
      </c>
      <c r="I15" s="33">
        <v>5</v>
      </c>
      <c r="J15" s="33">
        <v>6</v>
      </c>
      <c r="K15" s="33">
        <v>7</v>
      </c>
      <c r="L15" s="33">
        <v>8</v>
      </c>
      <c r="M15" s="78">
        <v>9</v>
      </c>
      <c r="N15" s="78"/>
      <c r="O15" s="33">
        <v>10</v>
      </c>
      <c r="P15" s="33">
        <v>10</v>
      </c>
      <c r="Q15" s="78">
        <v>11</v>
      </c>
      <c r="R15" s="78"/>
      <c r="S15" s="78"/>
      <c r="T15" s="78">
        <v>12</v>
      </c>
      <c r="U15" s="78"/>
    </row>
    <row r="16" spans="2:21" ht="114.75" customHeight="1">
      <c r="B16" s="33"/>
      <c r="C16" s="33"/>
      <c r="D16" s="71" t="s">
        <v>17</v>
      </c>
      <c r="E16" s="72"/>
      <c r="F16" s="72"/>
      <c r="G16" s="73"/>
      <c r="H16" s="1" t="s">
        <v>14</v>
      </c>
      <c r="I16" s="1" t="s">
        <v>15</v>
      </c>
      <c r="J16" s="1">
        <v>70.7</v>
      </c>
      <c r="K16" s="1">
        <v>70.7</v>
      </c>
      <c r="L16" s="1">
        <v>70.7</v>
      </c>
      <c r="M16" s="74" t="s">
        <v>34</v>
      </c>
      <c r="N16" s="75"/>
      <c r="O16" s="33">
        <v>80.2</v>
      </c>
      <c r="P16" s="33">
        <v>80.2</v>
      </c>
      <c r="Q16" s="76"/>
      <c r="R16" s="77"/>
      <c r="S16" s="75"/>
      <c r="T16" s="76"/>
      <c r="U16" s="75"/>
    </row>
    <row r="17" spans="2:21" ht="111.75" customHeight="1">
      <c r="B17" s="33"/>
      <c r="C17" s="33"/>
      <c r="D17" s="71" t="s">
        <v>18</v>
      </c>
      <c r="E17" s="72"/>
      <c r="F17" s="72"/>
      <c r="G17" s="73"/>
      <c r="H17" s="1" t="s">
        <v>14</v>
      </c>
      <c r="I17" s="1" t="s">
        <v>15</v>
      </c>
      <c r="J17" s="1">
        <v>115.5</v>
      </c>
      <c r="K17" s="1">
        <v>115.5</v>
      </c>
      <c r="L17" s="1">
        <v>115.5</v>
      </c>
      <c r="M17" s="74" t="s">
        <v>34</v>
      </c>
      <c r="N17" s="75"/>
      <c r="O17" s="33">
        <v>116</v>
      </c>
      <c r="P17" s="33">
        <v>116</v>
      </c>
      <c r="Q17" s="76"/>
      <c r="R17" s="77"/>
      <c r="S17" s="75"/>
      <c r="T17" s="76"/>
      <c r="U17" s="75"/>
    </row>
    <row r="18" spans="2:21" ht="69" customHeight="1">
      <c r="B18" s="33"/>
      <c r="C18" s="33"/>
      <c r="D18" s="71" t="s">
        <v>16</v>
      </c>
      <c r="E18" s="72"/>
      <c r="F18" s="72"/>
      <c r="G18" s="73"/>
      <c r="H18" s="1" t="s">
        <v>14</v>
      </c>
      <c r="I18" s="1" t="s">
        <v>15</v>
      </c>
      <c r="J18" s="16">
        <v>7</v>
      </c>
      <c r="K18" s="16">
        <v>7</v>
      </c>
      <c r="L18" s="16">
        <v>7</v>
      </c>
      <c r="M18" s="74" t="s">
        <v>34</v>
      </c>
      <c r="N18" s="75"/>
      <c r="O18" s="33">
        <v>7</v>
      </c>
      <c r="P18" s="33">
        <v>7</v>
      </c>
      <c r="Q18" s="76"/>
      <c r="R18" s="77"/>
      <c r="S18" s="75"/>
      <c r="T18" s="76"/>
      <c r="U18" s="75"/>
    </row>
    <row r="19" spans="2:21" ht="123.75" customHeight="1">
      <c r="B19" s="33"/>
      <c r="C19" s="33"/>
      <c r="D19" s="71" t="s">
        <v>131</v>
      </c>
      <c r="E19" s="72"/>
      <c r="F19" s="72"/>
      <c r="G19" s="73"/>
      <c r="H19" s="1" t="s">
        <v>14</v>
      </c>
      <c r="I19" s="1" t="s">
        <v>15</v>
      </c>
      <c r="J19" s="1">
        <v>95</v>
      </c>
      <c r="K19" s="1">
        <v>95</v>
      </c>
      <c r="L19" s="1">
        <v>95</v>
      </c>
      <c r="M19" s="74" t="s">
        <v>34</v>
      </c>
      <c r="N19" s="75"/>
      <c r="O19" s="1">
        <v>96</v>
      </c>
      <c r="P19" s="1">
        <v>96</v>
      </c>
      <c r="Q19" s="76"/>
      <c r="R19" s="77"/>
      <c r="S19" s="75"/>
      <c r="T19" s="76"/>
      <c r="U19" s="75"/>
    </row>
    <row r="20" spans="2:21" ht="129" customHeight="1">
      <c r="B20" s="33"/>
      <c r="C20" s="33"/>
      <c r="D20" s="71" t="s">
        <v>132</v>
      </c>
      <c r="E20" s="72"/>
      <c r="F20" s="72"/>
      <c r="G20" s="73"/>
      <c r="H20" s="1" t="s">
        <v>14</v>
      </c>
      <c r="I20" s="1" t="s">
        <v>15</v>
      </c>
      <c r="J20" s="1">
        <v>97</v>
      </c>
      <c r="K20" s="1">
        <v>97</v>
      </c>
      <c r="L20" s="1">
        <v>97</v>
      </c>
      <c r="M20" s="74" t="s">
        <v>34</v>
      </c>
      <c r="N20" s="75"/>
      <c r="O20" s="1">
        <v>98</v>
      </c>
      <c r="P20" s="1">
        <v>98</v>
      </c>
      <c r="Q20" s="76"/>
      <c r="R20" s="77"/>
      <c r="S20" s="75"/>
      <c r="T20" s="76"/>
      <c r="U20" s="75"/>
    </row>
    <row r="21" spans="2:21" ht="26.25" customHeight="1">
      <c r="B21" s="31"/>
      <c r="C21" s="70"/>
      <c r="D21" s="70"/>
      <c r="E21" s="70"/>
      <c r="F21" s="70"/>
      <c r="G21" s="70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70"/>
      <c r="S21" s="70"/>
      <c r="T21" s="31"/>
      <c r="U21" s="31"/>
    </row>
    <row r="22" spans="2:21" ht="26.25" customHeight="1">
      <c r="B22" s="31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</row>
  </sheetData>
  <mergeCells count="58">
    <mergeCell ref="D8:G8"/>
    <mergeCell ref="M8:N8"/>
    <mergeCell ref="Q8:S8"/>
    <mergeCell ref="T8:U8"/>
    <mergeCell ref="P1:T1"/>
    <mergeCell ref="P2:T2"/>
    <mergeCell ref="B5:U5"/>
    <mergeCell ref="B6:U6"/>
    <mergeCell ref="B7:U7"/>
    <mergeCell ref="D14:G14"/>
    <mergeCell ref="M14:N14"/>
    <mergeCell ref="Q14:S14"/>
    <mergeCell ref="T14:U14"/>
    <mergeCell ref="B9:U9"/>
    <mergeCell ref="B10:U10"/>
    <mergeCell ref="D11:G11"/>
    <mergeCell ref="M11:N11"/>
    <mergeCell ref="Q11:S11"/>
    <mergeCell ref="T11:U11"/>
    <mergeCell ref="B12:U12"/>
    <mergeCell ref="D13:G13"/>
    <mergeCell ref="M13:N13"/>
    <mergeCell ref="Q13:S13"/>
    <mergeCell ref="T13:U13"/>
    <mergeCell ref="D15:G15"/>
    <mergeCell ref="M15:N15"/>
    <mergeCell ref="Q15:S15"/>
    <mergeCell ref="T15:U15"/>
    <mergeCell ref="D16:G16"/>
    <mergeCell ref="M16:N16"/>
    <mergeCell ref="Q16:S16"/>
    <mergeCell ref="T16:U16"/>
    <mergeCell ref="D17:G17"/>
    <mergeCell ref="M17:N17"/>
    <mergeCell ref="Q17:S17"/>
    <mergeCell ref="T17:U17"/>
    <mergeCell ref="D18:G18"/>
    <mergeCell ref="M18:N18"/>
    <mergeCell ref="Q18:S18"/>
    <mergeCell ref="T18:U18"/>
    <mergeCell ref="D19:G19"/>
    <mergeCell ref="M19:N19"/>
    <mergeCell ref="Q19:S19"/>
    <mergeCell ref="T19:U19"/>
    <mergeCell ref="D20:G20"/>
    <mergeCell ref="M20:N20"/>
    <mergeCell ref="Q20:S20"/>
    <mergeCell ref="T20:U20"/>
    <mergeCell ref="C21:D21"/>
    <mergeCell ref="E21:G21"/>
    <mergeCell ref="R21:S21"/>
    <mergeCell ref="C22:G22"/>
    <mergeCell ref="H22:I22"/>
    <mergeCell ref="J22:K22"/>
    <mergeCell ref="L22:M22"/>
    <mergeCell ref="N22:P22"/>
    <mergeCell ref="Q22:R22"/>
    <mergeCell ref="S22:U22"/>
  </mergeCells>
  <pageMargins left="0.39370078740157483" right="0.39370078740157483" top="0.39370078740157483" bottom="0.39370078740157483" header="0.39370078740157483" footer="0.39370078740157483"/>
  <pageSetup paperSize="9" scale="63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Мероприятия</vt:lpstr>
      <vt:lpstr>Финансы</vt:lpstr>
      <vt:lpstr>Показатели КПМ</vt:lpstr>
      <vt:lpstr>Показатели ГП ДС</vt:lpstr>
      <vt:lpstr>Мероприятия!Область_печати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2026-03-23T12:34:16Z</cp:lastPrinted>
  <dcterms:created xsi:type="dcterms:W3CDTF">2025-02-07T11:13:18Z</dcterms:created>
  <dcterms:modified xsi:type="dcterms:W3CDTF">2026-03-23T12:34:30Z</dcterms:modified>
</cp:coreProperties>
</file>